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mangeles_gancedo_gala_fremap_es/Documents/MARIAN GANCEDO/LICITACIONES 2025/CERCLAJES Y CLAVO RETRÓGADO - LICT9913920240194/ANEXOS/"/>
    </mc:Choice>
  </mc:AlternateContent>
  <xr:revisionPtr revIDLastSave="51" documentId="13_ncr:1_{60F27E21-5846-4146-B54E-A7582FC0EDA0}" xr6:coauthVersionLast="47" xr6:coauthVersionMax="47" xr10:uidLastSave="{4C008879-E035-431D-9AF7-882E917DA553}"/>
  <bookViews>
    <workbookView xWindow="-110" yWindow="-110" windowWidth="19420" windowHeight="10300" xr2:uid="{C71DFF06-1AC5-4475-B62F-B3ED44624DB9}"/>
  </bookViews>
  <sheets>
    <sheet name="LOTE 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G11" i="1"/>
  <c r="G12" i="1"/>
  <c r="G13" i="1"/>
  <c r="D19" i="1" l="1"/>
</calcChain>
</file>

<file path=xl/sharedStrings.xml><?xml version="1.0" encoding="utf-8"?>
<sst xmlns="http://schemas.openxmlformats.org/spreadsheetml/2006/main" count="21" uniqueCount="21">
  <si>
    <t>(Impuesto/s indirecto/s no incluido/s)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</si>
  <si>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</si>
  <si>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Producto</t>
  </si>
  <si>
    <t xml:space="preserve">Descripción del Producto 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</si>
  <si>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</si>
  <si>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</si>
  <si>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</si>
  <si>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t>Referencia</t>
  </si>
  <si>
    <t>Nombre comercial</t>
  </si>
  <si>
    <t>Importe a incluir en la casilla de Oferta Económica en la aplicación de FREMAP al presentar oferta.</t>
  </si>
  <si>
    <t>Tapones para clavo de 0 a 20 mm</t>
  </si>
  <si>
    <t>Agujas de 2.6 mm x 80 cm</t>
  </si>
  <si>
    <t>Aguja con trocar 3.2 x 320 mm</t>
  </si>
  <si>
    <t>Tornillos de 5 mm de 20 a 60 mm de longitud con incrementos de 2 mm y de 60 a 110 mm con incrementos de 5 mm</t>
  </si>
  <si>
    <r>
  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sistema de placas, cerclajes y clavo retrógrado para los Hospitales de FREMAP, Mutua colaboradora con la Seguridad Social nº 61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(LICT/99/139/2024/0194) comprometiéndose a su ejecución con estricta sujeción a los Pliegos de Cláusulas Administrativas y de Prescripciones Técnicas que han de regir la adjudicación y ejecución del mismo, en las siguientes condiciones:</t>
    </r>
  </si>
  <si>
    <t>ANEXO I. OFERTA ECONÓMICA LOTE 2</t>
  </si>
  <si>
    <r>
      <t xml:space="preserve">TOTAL OFERTA DURACIÓN INICIAL CONTRATO EN € (24 meses) </t>
    </r>
    <r>
      <rPr>
        <sz val="11"/>
        <color theme="0"/>
        <rFont val="Calibri"/>
        <family val="2"/>
      </rPr>
      <t>(Impuesto/s indirecto/s no incluido/s)</t>
    </r>
  </si>
  <si>
    <t>Consumos Estimados para la duración del contrato (24 meses)</t>
  </si>
  <si>
    <r>
      <rPr>
        <b/>
        <u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 
*En el caso de que algún producto aparezca con un nombre comercial concreto, siempre será como orientativo y por lo tanto no se considerará en ningún momento producto exclusivo.
*El licitador deberá completar los siguientes campos: referencia y nombre comercial del producto ofertado. </t>
    </r>
  </si>
  <si>
    <t>Clavo retrógrado de artrodesis de 150 a 300 mm de longitud y hasta 12 mm de grosor</t>
  </si>
  <si>
    <t>Contratación del suministro de clavo retrógrado con destino a los Hospitales de FREMAP, Mutua colaboradora con la Seguridad Social N.º 61.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</si>
</sst>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>
      <alignment horizontal="center" vertical="center"/>
    </xf>
    <xf numFmtId="8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  <protection locked="0"/>
    </xf>
    <xf numFmtId="164" fontId="0" fillId="0" borderId="0" xfId="0" applyNumberFormat="1"/>
    <xf numFmtId="0" fontId="0" fillId="0" borderId="0" xfId="0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8" fontId="0" fillId="0" borderId="0" xfId="0" applyNumberFormat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4" fontId="11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J23"/>
  <sheetViews>
    <sheetView tabSelected="1" zoomScale="112" zoomScaleNormal="112" workbookViewId="0">
      <selection activeCell="B3" sqref="B3:I3"/>
    </sheetView>
  </sheetViews>
  <sheetFormatPr baseColWidth="10" defaultColWidth="11.453125" defaultRowHeight="14.5" x14ac:dyDescent="0.35"/>
  <cols>
    <col min="2" max="2" width="12.54296875" customWidth="1"/>
    <col min="3" max="3" width="73.81640625" customWidth="1"/>
    <col min="4" max="4" width="24.26953125" customWidth="1"/>
    <col min="5" max="5" width="26.81640625" customWidth="1"/>
    <col min="6" max="6" width="26.1796875" customWidth="1"/>
    <col min="7" max="7" width="25.81640625" customWidth="1"/>
    <col min="8" max="8" width="26.453125" customWidth="1"/>
    <col min="9" max="9" width="25.26953125" customWidth="1"/>
  </cols>
  <sheetData>
    <row r="2" spans="2:9" ht="23.5" x14ac:dyDescent="0.35">
      <c r="B2" s="27" t="s">
        <v>15</v>
      </c>
      <c r="C2" s="28"/>
      <c r="D2" s="28"/>
      <c r="E2" s="28"/>
      <c r="F2" s="28"/>
      <c r="G2" s="28"/>
      <c r="H2" s="28"/>
      <c r="I2" s="28"/>
    </row>
    <row r="3" spans="2:9" ht="35.15" customHeight="1" x14ac:dyDescent="0.35">
      <c r="B3" s="34" t="s">
        <v>20</v>
      </c>
      <c r="C3" s="35"/>
      <c r="D3" s="35"/>
      <c r="E3" s="35"/>
      <c r="F3" s="35"/>
      <c r="G3" s="35"/>
      <c r="H3" s="35"/>
      <c r="I3" s="35"/>
    </row>
    <row r="4" spans="2:9" ht="27.65" customHeight="1" x14ac:dyDescent="0.35">
      <c r="B4" s="33" t="s">
        <v>0</v>
      </c>
      <c r="C4" s="33"/>
      <c r="D4" s="33"/>
      <c r="E4" s="33"/>
      <c r="F4" s="33"/>
      <c r="G4" s="33"/>
      <c r="H4" s="33"/>
      <c r="I4" s="33"/>
    </row>
    <row r="5" spans="2:9" ht="41.15" customHeight="1" x14ac:dyDescent="0.35">
      <c r="B5" s="31" t="s">
        <v>1</v>
      </c>
      <c r="C5" s="32"/>
      <c r="D5" s="32"/>
      <c r="E5" s="32"/>
      <c r="F5" s="32"/>
      <c r="G5" s="32"/>
      <c r="H5" s="32"/>
      <c r="I5" s="32"/>
    </row>
    <row r="6" spans="2:9" ht="28" customHeight="1" x14ac:dyDescent="0.45">
      <c r="B6" s="4"/>
      <c r="C6" s="4"/>
      <c r="D6" s="4"/>
      <c r="E6" s="4"/>
      <c r="F6" s="4"/>
    </row>
    <row r="7" spans="2:9" ht="74.150000000000006" customHeight="1" x14ac:dyDescent="0.35">
      <c r="B7" s="30" t="s">
        <v>14</v>
      </c>
      <c r="C7" s="30"/>
      <c r="D7" s="30"/>
      <c r="E7" s="30"/>
      <c r="F7" s="30"/>
      <c r="G7" s="30"/>
      <c r="H7" s="30"/>
      <c r="I7" s="30"/>
    </row>
    <row r="8" spans="2:9" ht="23.5" customHeight="1" x14ac:dyDescent="0.35">
      <c r="B8" s="17"/>
      <c r="C8" s="17"/>
      <c r="D8" s="17"/>
      <c r="E8" s="17"/>
      <c r="F8" s="17"/>
      <c r="G8" s="17"/>
      <c r="H8" s="17"/>
      <c r="I8" s="17"/>
    </row>
    <row r="9" spans="2:9" ht="17.5" customHeight="1" x14ac:dyDescent="0.35">
      <c r="B9" s="8"/>
      <c r="C9" s="9"/>
      <c r="D9" s="9"/>
      <c r="E9" s="9"/>
      <c r="F9" s="9"/>
      <c r="G9" s="9"/>
    </row>
    <row r="10" spans="2:9" ht="77.150000000000006" customHeight="1" x14ac:dyDescent="0.35">
      <c r="B10" s="3" t="s">
        <v>2</v>
      </c>
      <c r="C10" s="3" t="s">
        <v>3</v>
      </c>
      <c r="D10" s="2" t="s">
        <v>17</v>
      </c>
      <c r="E10" s="2" t="s">
        <v>4</v>
      </c>
      <c r="F10" s="2" t="s">
        <v>5</v>
      </c>
      <c r="G10" s="2" t="s">
        <v>6</v>
      </c>
      <c r="H10" s="7" t="s">
        <v>7</v>
      </c>
      <c r="I10" s="2" t="s">
        <v>8</v>
      </c>
    </row>
    <row r="11" spans="2:9" ht="32.25" customHeight="1" x14ac:dyDescent="0.35">
      <c r="B11" s="10">
        <v>1</v>
      </c>
      <c r="C11" s="23" t="s">
        <v>19</v>
      </c>
      <c r="D11" s="22">
        <v>50</v>
      </c>
      <c r="E11" s="11">
        <v>1372.57</v>
      </c>
      <c r="F11" s="25"/>
      <c r="G11" s="5" t="str">
        <f t="shared" ref="G11:G15" si="0">IF(F11&lt;=0,"Error de Precio", IF(F11&gt;E11,"Error de Precio",ROUND(F11*D11,2)))</f>
        <v>Error de Precio</v>
      </c>
      <c r="H11" s="26"/>
      <c r="I11" s="26"/>
    </row>
    <row r="12" spans="2:9" ht="24.75" customHeight="1" x14ac:dyDescent="0.35">
      <c r="B12" s="10">
        <v>2</v>
      </c>
      <c r="C12" s="23" t="s">
        <v>10</v>
      </c>
      <c r="D12" s="22">
        <v>50</v>
      </c>
      <c r="E12" s="11">
        <v>95.29</v>
      </c>
      <c r="F12" s="25"/>
      <c r="G12" s="5" t="str">
        <f t="shared" si="0"/>
        <v>Error de Precio</v>
      </c>
      <c r="H12" s="26"/>
      <c r="I12" s="26"/>
    </row>
    <row r="13" spans="2:9" ht="35.25" customHeight="1" x14ac:dyDescent="0.35">
      <c r="B13" s="10">
        <v>3</v>
      </c>
      <c r="C13" s="23" t="s">
        <v>13</v>
      </c>
      <c r="D13" s="22">
        <v>328</v>
      </c>
      <c r="E13" s="11">
        <v>104.5</v>
      </c>
      <c r="F13" s="25"/>
      <c r="G13" s="5" t="str">
        <f t="shared" si="0"/>
        <v>Error de Precio</v>
      </c>
      <c r="H13" s="26"/>
      <c r="I13" s="26"/>
    </row>
    <row r="14" spans="2:9" ht="26.25" customHeight="1" x14ac:dyDescent="0.35">
      <c r="B14" s="10">
        <v>4</v>
      </c>
      <c r="C14" s="24" t="s">
        <v>11</v>
      </c>
      <c r="D14" s="22">
        <v>60</v>
      </c>
      <c r="E14" s="11">
        <v>118.52</v>
      </c>
      <c r="F14" s="25"/>
      <c r="G14" s="5" t="str">
        <f t="shared" si="0"/>
        <v>Error de Precio</v>
      </c>
      <c r="H14" s="26"/>
      <c r="I14" s="26"/>
    </row>
    <row r="15" spans="2:9" ht="27" customHeight="1" x14ac:dyDescent="0.35">
      <c r="B15" s="10">
        <v>5</v>
      </c>
      <c r="C15" s="24" t="s">
        <v>12</v>
      </c>
      <c r="D15" s="22">
        <v>60</v>
      </c>
      <c r="E15" s="11">
        <v>62</v>
      </c>
      <c r="F15" s="25"/>
      <c r="G15" s="5" t="str">
        <f t="shared" si="0"/>
        <v>Error de Precio</v>
      </c>
      <c r="H15" s="26"/>
      <c r="I15" s="26"/>
    </row>
    <row r="16" spans="2:9" ht="23.15" customHeight="1" x14ac:dyDescent="0.35">
      <c r="B16" s="19"/>
      <c r="C16" s="20"/>
      <c r="E16" s="21"/>
    </row>
    <row r="17" spans="2:10" ht="14.5" customHeight="1" x14ac:dyDescent="0.35">
      <c r="B17" s="12"/>
      <c r="C17" s="13"/>
      <c r="D17" s="14"/>
    </row>
    <row r="18" spans="2:10" x14ac:dyDescent="0.35">
      <c r="B18" s="1"/>
      <c r="C18" s="1"/>
      <c r="D18" s="1"/>
    </row>
    <row r="19" spans="2:10" ht="63" customHeight="1" x14ac:dyDescent="0.35">
      <c r="C19" s="15" t="s">
        <v>16</v>
      </c>
      <c r="D19" s="6" t="str">
        <f>IF(COUNTIF(G11:G15,"Error de Precio"),"Oferta Incompleta. Algún precio por encima del Precio Máximo o menor/igual que cero.",SUM(G11:G15))</f>
        <v>Oferta Incompleta. Algún precio por encima del Precio Máximo o menor/igual que cero.</v>
      </c>
      <c r="E19" s="18"/>
    </row>
    <row r="20" spans="2:10" ht="75.75" customHeight="1" x14ac:dyDescent="0.35">
      <c r="D20" s="16" t="s">
        <v>9</v>
      </c>
    </row>
    <row r="23" spans="2:10" ht="126.75" customHeight="1" x14ac:dyDescent="0.35">
      <c r="B23" s="29" t="s">
        <v>18</v>
      </c>
      <c r="C23" s="29"/>
      <c r="D23" s="29"/>
      <c r="E23" s="29"/>
      <c r="F23" s="29"/>
      <c r="G23" s="29"/>
      <c r="H23" s="29"/>
      <c r="I23" s="29"/>
      <c r="J23" s="29"/>
    </row>
  </sheetData>
  <sheetProtection algorithmName="SHA-512" hashValue="RN99MO59r0dTTvvH400rWHPeGszmyBuvvq75K98w4HfktgnrvTpJeRrmcAVyhvlYUcz+GCL+111nOMYsx9Ltrw==" saltValue="8d4DenERNV/0RIK2Xq/Gmw==" spinCount="100000" sheet="1" objects="1" scenarios="1"/>
  <mergeCells count="6">
    <mergeCell ref="B2:I2"/>
    <mergeCell ref="B23:J23"/>
    <mergeCell ref="B7:I7"/>
    <mergeCell ref="B5:I5"/>
    <mergeCell ref="B4:I4"/>
    <mergeCell ref="B3:I3"/>
  </mergeCells>
  <dataValidations count="2">
    <dataValidation type="custom" allowBlank="1" showInputMessage="1" showErrorMessage="1" errorTitle="NÚMERO DE DECIMALES INCORRECTO" error="El precio deberá incluir 2 decimales" sqref="C17" xr:uid="{3DC49FC4-7D13-436E-A721-0521612899FE}">
      <formula1>C17*100=INT(C17*100)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áximo establecido.  " sqref="F11:F15" xr:uid="{45C9E91C-166E-4DCC-8710-EA91B38A00F6}">
      <formula1>IF(F11&gt;0,F11*100=INT(F11*100),"ERROR")+IF(F11&lt;=E11,F11*100=INT(F11*100),"ERROR")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Gancedo Gala, María de los Ángeles</dc:creator>
  <cp:keywords/>
  <dc:description/>
  <cp:lastModifiedBy>Gancedo Gala, María de los Ángeles</cp:lastModifiedBy>
  <cp:revision/>
  <dcterms:created xsi:type="dcterms:W3CDTF">2023-07-26T08:17:44Z</dcterms:created>
  <dcterms:modified xsi:type="dcterms:W3CDTF">2025-04-25T11:24:46Z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2025-02-21T11:06:46Z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457d9c90-e727-4984-9013-b0ed8c171fda</vt:lpwstr>
  </property>
  <property fmtid="{D5CDD505-2E9C-101B-9397-08002B2CF9AE}" pid="8" name="MSIP_Label_2c0a8209-6590-4cef-adb7-80fa47675d6e_ContentBits">
    <vt:lpwstr>2</vt:lpwstr>
  </property>
</Properties>
</file>